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11700"/>
  </bookViews>
  <sheets>
    <sheet name="中熟" sheetId="17" r:id="rId1"/>
  </sheets>
  <calcPr calcId="144525"/>
</workbook>
</file>

<file path=xl/sharedStrings.xml><?xml version="1.0" encoding="utf-8"?>
<sst xmlns="http://schemas.openxmlformats.org/spreadsheetml/2006/main" count="46" uniqueCount="29">
  <si>
    <t>2022年完成试验程序玉米品种汇总</t>
  </si>
  <si>
    <t>附件1       产量汇总表</t>
  </si>
  <si>
    <t>表1</t>
  </si>
  <si>
    <t>单位:公斤/公顷</t>
  </si>
  <si>
    <t>熟期</t>
  </si>
  <si>
    <t>品种名称</t>
  </si>
  <si>
    <t>年份</t>
  </si>
  <si>
    <t>区              试</t>
  </si>
  <si>
    <t>生               试</t>
  </si>
  <si>
    <t>产量</t>
  </si>
  <si>
    <t>比CK±％</t>
  </si>
  <si>
    <t>增点/总点</t>
  </si>
  <si>
    <t>中熟组</t>
  </si>
  <si>
    <t>JF787</t>
  </si>
  <si>
    <t>6/7</t>
  </si>
  <si>
    <t>7/8</t>
  </si>
  <si>
    <t>8/8</t>
  </si>
  <si>
    <t>平均</t>
  </si>
  <si>
    <t>合计</t>
  </si>
  <si>
    <t>14/15</t>
  </si>
  <si>
    <t>禾乐366</t>
  </si>
  <si>
    <t>5/7</t>
  </si>
  <si>
    <t>6/8</t>
  </si>
  <si>
    <t>12/15</t>
  </si>
  <si>
    <t>羽羊78</t>
  </si>
  <si>
    <t>7/7</t>
  </si>
  <si>
    <t>15/15</t>
  </si>
  <si>
    <t>羽羊76</t>
  </si>
  <si>
    <t>先玉335CK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</si>
</sst>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"/>
  </numFmts>
  <fonts count="24">
    <font>
      <sz val="12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2" borderId="13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7" fontId="3" fillId="0" borderId="6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77" fontId="3" fillId="0" borderId="0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77" fontId="3" fillId="0" borderId="7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178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7" xfId="0" applyFont="1" applyBorder="1"/>
    <xf numFmtId="0" fontId="3" fillId="0" borderId="0" xfId="0" applyFont="1" applyAlignment="1">
      <alignment vertical="top" wrapText="1"/>
    </xf>
    <xf numFmtId="177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0" fontId="3" fillId="0" borderId="6" xfId="0" applyFont="1" applyBorder="1" applyAlignment="1">
      <alignment horizontal="center" vertical="center"/>
    </xf>
    <xf numFmtId="178" fontId="3" fillId="0" borderId="6" xfId="0" applyNumberFormat="1" applyFont="1" applyBorder="1" applyAlignment="1">
      <alignment horizontal="center" vertical="center"/>
    </xf>
    <xf numFmtId="0" fontId="0" fillId="0" borderId="6" xfId="0" applyBorder="1"/>
    <xf numFmtId="0" fontId="3" fillId="0" borderId="0" xfId="0" applyFont="1" applyBorder="1" applyAlignment="1">
      <alignment horizontal="center" vertical="center"/>
    </xf>
    <xf numFmtId="178" fontId="3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3" fillId="0" borderId="7" xfId="0" applyFont="1" applyBorder="1" applyAlignment="1">
      <alignment horizontal="center" vertical="center"/>
    </xf>
    <xf numFmtId="0" fontId="0" fillId="0" borderId="7" xfId="0" applyBorder="1"/>
    <xf numFmtId="178" fontId="3" fillId="0" borderId="7" xfId="0" applyNumberFormat="1" applyFont="1" applyBorder="1" applyAlignment="1">
      <alignment horizontal="center" vertical="center"/>
    </xf>
    <xf numFmtId="0" fontId="0" fillId="0" borderId="4" xfId="0" applyBorder="1"/>
    <xf numFmtId="0" fontId="3" fillId="0" borderId="4" xfId="0" applyFont="1" applyBorder="1" applyAlignment="1">
      <alignment horizontal="center" vertical="center"/>
    </xf>
    <xf numFmtId="177" fontId="3" fillId="0" borderId="4" xfId="0" applyNumberFormat="1" applyFont="1" applyBorder="1" applyAlignment="1">
      <alignment horizontal="center" vertical="center" wrapText="1"/>
    </xf>
    <xf numFmtId="178" fontId="3" fillId="0" borderId="4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F28" sqref="F28"/>
    </sheetView>
  </sheetViews>
  <sheetFormatPr defaultColWidth="9" defaultRowHeight="14.25"/>
  <cols>
    <col min="1" max="10" width="11.625" customWidth="1"/>
  </cols>
  <sheetData>
    <row r="1" ht="39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1.25" customHeight="1" spans="1:10">
      <c r="A3" s="3"/>
      <c r="B3" s="4" t="s">
        <v>2</v>
      </c>
      <c r="C3" s="4"/>
      <c r="D3" s="4"/>
      <c r="E3" s="5"/>
      <c r="F3" s="6"/>
      <c r="G3" s="4"/>
      <c r="H3" s="4"/>
      <c r="I3" s="42" t="s">
        <v>3</v>
      </c>
      <c r="J3" s="43"/>
    </row>
    <row r="4" customHeight="1" spans="1:10">
      <c r="A4" s="7" t="s">
        <v>4</v>
      </c>
      <c r="B4" s="8" t="s">
        <v>5</v>
      </c>
      <c r="C4" s="7" t="s">
        <v>6</v>
      </c>
      <c r="D4" s="9" t="s">
        <v>7</v>
      </c>
      <c r="E4" s="9"/>
      <c r="F4" s="9"/>
      <c r="G4" s="7"/>
      <c r="H4" s="10" t="s">
        <v>8</v>
      </c>
      <c r="I4" s="10"/>
      <c r="J4" s="10"/>
    </row>
    <row r="5" ht="12.75" customHeight="1" spans="1:10">
      <c r="A5" s="11"/>
      <c r="B5" s="12"/>
      <c r="C5" s="11"/>
      <c r="D5" s="11" t="s">
        <v>9</v>
      </c>
      <c r="E5" s="13" t="s">
        <v>10</v>
      </c>
      <c r="F5" s="14" t="s">
        <v>11</v>
      </c>
      <c r="G5" s="11"/>
      <c r="H5" s="11" t="s">
        <v>9</v>
      </c>
      <c r="I5" s="11" t="s">
        <v>10</v>
      </c>
      <c r="J5" s="14" t="s">
        <v>11</v>
      </c>
    </row>
    <row r="6" ht="17" customHeight="1" spans="1:10">
      <c r="A6" s="7" t="s">
        <v>12</v>
      </c>
      <c r="B6" s="15" t="s">
        <v>13</v>
      </c>
      <c r="C6" s="15">
        <v>2021</v>
      </c>
      <c r="D6" s="16">
        <v>12982.0631279508</v>
      </c>
      <c r="E6" s="16">
        <v>7.5617936927338</v>
      </c>
      <c r="F6" s="17" t="s">
        <v>14</v>
      </c>
      <c r="G6" s="15"/>
      <c r="H6" s="16">
        <v>12285.8</v>
      </c>
      <c r="I6" s="16">
        <v>5.1</v>
      </c>
      <c r="J6" s="17" t="s">
        <v>15</v>
      </c>
    </row>
    <row r="7" ht="17" customHeight="1" spans="1:10">
      <c r="A7" s="4"/>
      <c r="B7" s="4"/>
      <c r="C7" s="4">
        <v>2022</v>
      </c>
      <c r="D7" s="18">
        <v>13245.4855522514</v>
      </c>
      <c r="E7" s="18">
        <v>7.27261026322221</v>
      </c>
      <c r="F7" s="6" t="s">
        <v>16</v>
      </c>
      <c r="G7" s="4"/>
      <c r="H7" s="18"/>
      <c r="I7" s="18"/>
      <c r="J7" s="6"/>
    </row>
    <row r="8" ht="17" customHeight="1" spans="1:10">
      <c r="A8" s="4"/>
      <c r="B8" s="4"/>
      <c r="C8" s="4" t="s">
        <v>17</v>
      </c>
      <c r="D8" s="18">
        <f>(D6*7+D7*8)/15</f>
        <v>13122.5550875778</v>
      </c>
      <c r="E8" s="18">
        <f>(D8/12217.7-1)*100</f>
        <v>7.4061000644785</v>
      </c>
      <c r="F8" s="6"/>
      <c r="G8" s="4"/>
      <c r="H8" s="18"/>
      <c r="I8" s="18"/>
      <c r="J8" s="6"/>
    </row>
    <row r="9" ht="17" customHeight="1" spans="1:10">
      <c r="A9" s="4"/>
      <c r="B9" s="19"/>
      <c r="C9" s="19" t="s">
        <v>18</v>
      </c>
      <c r="D9" s="20"/>
      <c r="E9" s="20"/>
      <c r="F9" s="21" t="s">
        <v>19</v>
      </c>
      <c r="G9" s="19"/>
      <c r="H9" s="20"/>
      <c r="I9" s="20"/>
      <c r="J9" s="21"/>
    </row>
    <row r="10" ht="17" customHeight="1" spans="1:10">
      <c r="A10" s="22"/>
      <c r="B10" s="4" t="s">
        <v>20</v>
      </c>
      <c r="C10" s="4">
        <v>2021</v>
      </c>
      <c r="D10" s="18">
        <v>12451.0561358796</v>
      </c>
      <c r="E10" s="23">
        <v>3.16217985881353</v>
      </c>
      <c r="F10" s="4" t="s">
        <v>21</v>
      </c>
      <c r="G10" s="24"/>
      <c r="H10" s="18">
        <v>11985.4</v>
      </c>
      <c r="I10" s="18">
        <v>2.5</v>
      </c>
      <c r="J10" s="6" t="s">
        <v>22</v>
      </c>
    </row>
    <row r="11" ht="17" customHeight="1" spans="1:10">
      <c r="A11" s="22"/>
      <c r="B11" s="4"/>
      <c r="C11" s="4">
        <v>2022</v>
      </c>
      <c r="D11" s="18">
        <v>13238.9800177358</v>
      </c>
      <c r="E11" s="18">
        <v>7.21992320498726</v>
      </c>
      <c r="F11" s="4" t="s">
        <v>15</v>
      </c>
      <c r="G11" s="24"/>
      <c r="H11" s="18"/>
      <c r="I11" s="18"/>
      <c r="J11" s="6"/>
    </row>
    <row r="12" ht="17" customHeight="1" spans="1:10">
      <c r="A12" s="22"/>
      <c r="B12" s="4"/>
      <c r="C12" s="4" t="s">
        <v>17</v>
      </c>
      <c r="D12" s="18">
        <f>(D10*7+D11*8)/15</f>
        <v>12871.2822062029</v>
      </c>
      <c r="E12" s="18">
        <f>(D12/12217.7-1)*100</f>
        <v>5.34947008195426</v>
      </c>
      <c r="F12" s="4"/>
      <c r="G12" s="24"/>
      <c r="H12" s="18"/>
      <c r="I12" s="18"/>
      <c r="J12" s="6"/>
    </row>
    <row r="13" ht="17" customHeight="1" spans="1:10">
      <c r="A13" s="22"/>
      <c r="B13" s="19"/>
      <c r="C13" s="19" t="s">
        <v>18</v>
      </c>
      <c r="D13" s="20"/>
      <c r="E13" s="20"/>
      <c r="F13" s="21" t="s">
        <v>23</v>
      </c>
      <c r="G13" s="25"/>
      <c r="H13" s="20"/>
      <c r="I13" s="20"/>
      <c r="J13" s="21"/>
    </row>
    <row r="14" ht="17" customHeight="1" spans="1:10">
      <c r="A14" s="26"/>
      <c r="B14" s="3" t="s">
        <v>24</v>
      </c>
      <c r="C14" s="4">
        <v>2021</v>
      </c>
      <c r="D14" s="18">
        <v>12796.0445028522</v>
      </c>
      <c r="E14" s="18">
        <v>6.02055199804636</v>
      </c>
      <c r="F14" s="6" t="s">
        <v>25</v>
      </c>
      <c r="G14" s="24"/>
      <c r="H14" s="27">
        <v>12165</v>
      </c>
      <c r="I14" s="27">
        <v>4.1</v>
      </c>
      <c r="J14" s="43" t="s">
        <v>22</v>
      </c>
    </row>
    <row r="15" ht="17" customHeight="1" spans="1:10">
      <c r="A15" s="26"/>
      <c r="B15" s="3"/>
      <c r="C15" s="4">
        <v>2022</v>
      </c>
      <c r="D15" s="18">
        <v>13233.9</v>
      </c>
      <c r="E15" s="18">
        <v>7.16703786191537</v>
      </c>
      <c r="F15" s="6" t="s">
        <v>16</v>
      </c>
      <c r="G15" s="24"/>
      <c r="H15" s="27"/>
      <c r="I15" s="27"/>
      <c r="J15" s="43"/>
    </row>
    <row r="16" ht="17" customHeight="1" spans="1:10">
      <c r="A16" s="26"/>
      <c r="B16" s="3"/>
      <c r="C16" s="4" t="s">
        <v>17</v>
      </c>
      <c r="D16" s="18">
        <f>(D14*7+D15*8)/15</f>
        <v>13029.5674346644</v>
      </c>
      <c r="E16" s="18">
        <f>(D16/12217.7-1)*100</f>
        <v>6.645010392008</v>
      </c>
      <c r="F16" s="6"/>
      <c r="G16" s="24"/>
      <c r="H16" s="27"/>
      <c r="I16" s="27"/>
      <c r="J16" s="43"/>
    </row>
    <row r="17" ht="17" customHeight="1" spans="1:10">
      <c r="A17" s="26"/>
      <c r="B17" s="3"/>
      <c r="C17" s="4" t="s">
        <v>18</v>
      </c>
      <c r="D17" s="18"/>
      <c r="E17" s="18"/>
      <c r="F17" s="6" t="s">
        <v>26</v>
      </c>
      <c r="G17" s="24"/>
      <c r="H17" s="27"/>
      <c r="I17" s="27"/>
      <c r="J17" s="43"/>
    </row>
    <row r="18" ht="17" customHeight="1" spans="1:10">
      <c r="A18" s="28"/>
      <c r="B18" s="29" t="s">
        <v>27</v>
      </c>
      <c r="C18" s="15">
        <v>2021</v>
      </c>
      <c r="D18" s="30">
        <v>12473.4995326849</v>
      </c>
      <c r="E18" s="30">
        <v>3.34813273803907</v>
      </c>
      <c r="F18" s="29" t="s">
        <v>14</v>
      </c>
      <c r="G18" s="31"/>
      <c r="H18" s="30">
        <v>11962.5</v>
      </c>
      <c r="I18" s="30">
        <v>2.3</v>
      </c>
      <c r="J18" s="17" t="s">
        <v>22</v>
      </c>
    </row>
    <row r="19" ht="17" customHeight="1" spans="1:10">
      <c r="A19" s="28"/>
      <c r="B19" s="32"/>
      <c r="C19" s="4">
        <v>2022</v>
      </c>
      <c r="D19" s="33">
        <v>13220.4875</v>
      </c>
      <c r="E19" s="33">
        <v>7.07015590200446</v>
      </c>
      <c r="F19" s="33" t="s">
        <v>16</v>
      </c>
      <c r="G19" s="34"/>
      <c r="H19" s="33"/>
      <c r="I19" s="33"/>
      <c r="J19" s="6"/>
    </row>
    <row r="20" ht="17" customHeight="1" spans="2:10">
      <c r="B20" s="32"/>
      <c r="C20" s="4" t="s">
        <v>17</v>
      </c>
      <c r="D20" s="18">
        <f>(D18*7+D19*8)/15</f>
        <v>12871.8931152529</v>
      </c>
      <c r="E20" s="18">
        <f>(D20/12217.7-1)*100</f>
        <v>5.35447027879998</v>
      </c>
      <c r="F20" s="34"/>
      <c r="G20" s="34"/>
      <c r="H20" s="33"/>
      <c r="I20" s="33"/>
      <c r="J20" s="6"/>
    </row>
    <row r="21" ht="17" customHeight="1" spans="2:10">
      <c r="B21" s="35"/>
      <c r="C21" s="19" t="s">
        <v>18</v>
      </c>
      <c r="D21" s="36"/>
      <c r="E21" s="36"/>
      <c r="F21" s="21" t="s">
        <v>19</v>
      </c>
      <c r="G21" s="36"/>
      <c r="H21" s="37"/>
      <c r="I21" s="37"/>
      <c r="J21" s="21"/>
    </row>
    <row r="22" ht="17" customHeight="1" spans="1:10">
      <c r="A22" s="34"/>
      <c r="B22" s="32" t="s">
        <v>28</v>
      </c>
      <c r="C22" s="4">
        <v>2021</v>
      </c>
      <c r="D22" s="18">
        <v>12069.4299116404</v>
      </c>
      <c r="E22" s="34"/>
      <c r="F22" s="34"/>
      <c r="G22" s="34"/>
      <c r="H22" s="33">
        <v>11690.4</v>
      </c>
      <c r="I22" s="34"/>
      <c r="J22" s="34"/>
    </row>
    <row r="23" ht="17" customHeight="1" spans="1:10">
      <c r="A23" s="34"/>
      <c r="B23" s="32"/>
      <c r="C23" s="4">
        <v>2022</v>
      </c>
      <c r="D23" s="33">
        <v>12347.4831798773</v>
      </c>
      <c r="E23" s="34"/>
      <c r="F23" s="34"/>
      <c r="G23" s="34"/>
      <c r="H23" s="33"/>
      <c r="I23" s="34"/>
      <c r="J23" s="34"/>
    </row>
    <row r="24" ht="17" customHeight="1" spans="1:10">
      <c r="A24" s="38"/>
      <c r="B24" s="39"/>
      <c r="C24" s="11" t="s">
        <v>17</v>
      </c>
      <c r="D24" s="40">
        <f>(D22*7+D23*8)/15</f>
        <v>12217.7249880334</v>
      </c>
      <c r="E24" s="40"/>
      <c r="F24" s="38"/>
      <c r="G24" s="38"/>
      <c r="H24" s="41"/>
      <c r="I24" s="38"/>
      <c r="J24" s="38"/>
    </row>
  </sheetData>
  <mergeCells count="26">
    <mergeCell ref="A1:J1"/>
    <mergeCell ref="A2:J2"/>
    <mergeCell ref="D4:F4"/>
    <mergeCell ref="H4:J4"/>
    <mergeCell ref="A4:A5"/>
    <mergeCell ref="A6:A9"/>
    <mergeCell ref="B4:B5"/>
    <mergeCell ref="B6:B9"/>
    <mergeCell ref="B10:B13"/>
    <mergeCell ref="B14:B17"/>
    <mergeCell ref="B18:B21"/>
    <mergeCell ref="B22:B24"/>
    <mergeCell ref="C4:C5"/>
    <mergeCell ref="H6:H9"/>
    <mergeCell ref="H10:H13"/>
    <mergeCell ref="H14:H17"/>
    <mergeCell ref="H18:H21"/>
    <mergeCell ref="H22:H24"/>
    <mergeCell ref="I6:I9"/>
    <mergeCell ref="I10:I13"/>
    <mergeCell ref="I14:I17"/>
    <mergeCell ref="I18:I21"/>
    <mergeCell ref="J6:J9"/>
    <mergeCell ref="J10:J13"/>
    <mergeCell ref="J14:J17"/>
    <mergeCell ref="J18:J21"/>
  </mergeCells>
  <printOptions horizontalCentered="1"/>
  <pageMargins left="0.747916666666667" right="0.747916666666667" top="0.590277777777778" bottom="0.590277777777778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兜兜有钱</cp:lastModifiedBy>
  <dcterms:created xsi:type="dcterms:W3CDTF">1996-12-17T01:32:00Z</dcterms:created>
  <cp:lastPrinted>2020-12-23T07:16:00Z</cp:lastPrinted>
  <dcterms:modified xsi:type="dcterms:W3CDTF">2023-03-01T05:37:16Z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2052-11.1.0.13703</vt:lpwstr>
  </property>
  <property fmtid="{D5CDD505-2E9C-101B-9397-08002B2CF9AE}" pid="4" name="ICV">
    <vt:lpwstr>D80E301A1A934AC284CD8B2ABBF20E9E</vt:lpwstr>
  </property>
</Properties>
</file>